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По приказу 52н" sheetId="1" r:id="rId1"/>
  </sheets>
  <calcPr calcId="145621" iterate="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6" i="1"/>
  <c r="D5" i="1"/>
  <c r="E5" i="1"/>
  <c r="F5" i="1"/>
  <c r="C5" i="1"/>
  <c r="G5" i="1" l="1"/>
</calcChain>
</file>

<file path=xl/sharedStrings.xml><?xml version="1.0" encoding="utf-8"?>
<sst xmlns="http://schemas.openxmlformats.org/spreadsheetml/2006/main" count="145" uniqueCount="145">
  <si>
    <t>Остаток на 01.02.2022</t>
  </si>
  <si>
    <t xml:space="preserve">ИТОГО по : </t>
  </si>
  <si>
    <t>(01) ГБУЗ МО "Московская областная психиатрическая больница им. В.И. Яковенко"</t>
  </si>
  <si>
    <t>(01) ГБУЗ МО "Подольская детская городская больница"</t>
  </si>
  <si>
    <t>(01) ГБУЗ МО "Подольская детская стоматологическая поликлиника"</t>
  </si>
  <si>
    <t>(01) ГБУЗ МО "Подольская областная клиническая больница"</t>
  </si>
  <si>
    <t>(01) ГБУЗ МО "Подольский врачебно-физкультурный диспансер"</t>
  </si>
  <si>
    <t>(01) ГБУЗ МО "Подольский родильный дом".</t>
  </si>
  <si>
    <t>(01) ГБУЗ МО "Серпуховская городская больница имени Н.А. Семашко"</t>
  </si>
  <si>
    <t>(01) ГБУЗ МО "Серпуховская районная поликлиника"</t>
  </si>
  <si>
    <t>(01) ГБУЗ МО "Серпуховская центральная районная больница"</t>
  </si>
  <si>
    <t>(01) ГБУЗ МО "Серпуховский городской консультативно-диагностический центр"</t>
  </si>
  <si>
    <t>(01) ГБУЗ МО "Серпуховский родильный дом"</t>
  </si>
  <si>
    <t>(02) ГАУЗ МО "Воскресенская районная больница № 2".</t>
  </si>
  <si>
    <t>(02) ГАУЗ МО "Химкинская областная больница"</t>
  </si>
  <si>
    <t>(02) ГБУЗ МО "Воскресенская первая районная больница".</t>
  </si>
  <si>
    <t>(02) ГБУЗ МО "Зарайская центральная районная больница"</t>
  </si>
  <si>
    <t>(02) ГБУЗ МО "Коломенская центральная районная больница"</t>
  </si>
  <si>
    <t>(02) ГБУЗ МО "Коломенский перинатальный центр"</t>
  </si>
  <si>
    <t>(02) ГБУЗ МО "Луховицкая центральная районная больница"</t>
  </si>
  <si>
    <t>(02) ГБУЗ МО "Озерская ЦРБ".</t>
  </si>
  <si>
    <t>(03) ГАУЗ МО "Московская областная стоматологическая поликлиника"</t>
  </si>
  <si>
    <t>(03) ГБУЗ МО "Бюро судебно-медицинской экспертизы"</t>
  </si>
  <si>
    <t>(03) ГБУЗ МО "Детский клинический многопрофильный центр Московской области"</t>
  </si>
  <si>
    <t>(03) ГБУЗ МО "Московская областная детская клиническая травматолого-ортопедическая больница"</t>
  </si>
  <si>
    <t>(03) ГБУЗ МО "Московский областной научно-исследовательский клинический институт им. М.Ф. Владимирского"</t>
  </si>
  <si>
    <t>(03) ГБУЗ МО "Психоневрологическая больница для детей с поражением ЦНС с нарушением психики"г.Москва, ул.Ивана Сусанина, д.1.</t>
  </si>
  <si>
    <t>(04) ГБУЗ МО "Дзержинская городская больница".</t>
  </si>
  <si>
    <t>(04) ГБУЗ МО "Жуковская городская клиническая больница".</t>
  </si>
  <si>
    <t>(04) ГБУЗ МО "Лыткаринская городская больница".</t>
  </si>
  <si>
    <t>(04) ГБУЗ МО "Лыткаринская стоматологическая поликлиника"</t>
  </si>
  <si>
    <t>(04) ГБУЗ МО "Люберецкая областная больница"</t>
  </si>
  <si>
    <t>(04) ГБУЗ МО "Люберецкий кожно-венерологический диспансер".</t>
  </si>
  <si>
    <t>(04) ГБУЗ МО "Московский областной центр охраны материнства и детства"</t>
  </si>
  <si>
    <t>(04) ГБУЗ МО "Раменская областная больница"</t>
  </si>
  <si>
    <t>(05) ГАУЗ МО "Фрязинская стоматологическая поликлиника"</t>
  </si>
  <si>
    <t>(05) ГБУЗ МО "Королевская городская больница"</t>
  </si>
  <si>
    <t>(05) ГБУЗ МО "Московский областной научно-исследовательский институт акушерства и гинекологии"</t>
  </si>
  <si>
    <t>(05) ГБУЗ МО "Мытищинская городская клиническая больница".</t>
  </si>
  <si>
    <t>(05) ГБУЗ МО "Мытищинский психоневрологический диспансер"</t>
  </si>
  <si>
    <t>(05) ГБУЗ МО "Щелковская областная больница"</t>
  </si>
  <si>
    <t>(05) ГБУЗ МО "Щелковский психоневрологический диспансер"</t>
  </si>
  <si>
    <t>(06) ГБУЗ МО "Ивантеевская центральная городская больница".</t>
  </si>
  <si>
    <t>(06) ГБУЗ МО "Московская областная больница им. проф. Розанова В.Н."</t>
  </si>
  <si>
    <t xml:space="preserve">(06) ГБУЗ МО "Протвинская городская больница". </t>
  </si>
  <si>
    <t>(06) ГБУЗ МО "Психиатрическая больница № 5".</t>
  </si>
  <si>
    <t>(06) ГБУЗ МО "Санаторий Пушкино"</t>
  </si>
  <si>
    <t>(06) ГБУЗ МО "Сергиево-Посадская районная больница".</t>
  </si>
  <si>
    <t>(06) ГБУЗ МО "Сергиево-Посадский кожно-венерологический диспансер".</t>
  </si>
  <si>
    <t>(06) ГБУЗ МО "Центральная городская больница им. М.В.Гольца".</t>
  </si>
  <si>
    <t>(07) ГАУЗ МО " Клинская областная больница"</t>
  </si>
  <si>
    <t>(07) ГБУЗ МО "Лотошинская центральная районная больница"</t>
  </si>
  <si>
    <t>(07) ГБУЗ МО "Психиатрическая больница № 13"</t>
  </si>
  <si>
    <t>(07) ГБУЗ МО "Солнечногорская областная больница"</t>
  </si>
  <si>
    <t>(07) ГБУЗ МО "Шаховская центральная районная больница"</t>
  </si>
  <si>
    <t>(08) ГБУЗ МО "Авсюнинская участковая больница"</t>
  </si>
  <si>
    <t>(08) ГБУЗ МО "Давыдовская районная больница"</t>
  </si>
  <si>
    <t>(08) ГБУЗ МО "Егорьевская центральная районная больница".</t>
  </si>
  <si>
    <t>(08) ГБУЗ МО "Ликинская городская больница".</t>
  </si>
  <si>
    <t>(08) ГБУЗ МО "Московский областной клинический кожно-венерологический диспансер"</t>
  </si>
  <si>
    <t>(08) ГБУЗ МО "Орехово-Зуевская центральная городская больница".</t>
  </si>
  <si>
    <t>(08) ГБУЗ МО "Орехово-Зуевский районный центр общей врачебной (семейной) практики"</t>
  </si>
  <si>
    <t>(08) ГБУЗ МО "Психиатрическая больница № 3"</t>
  </si>
  <si>
    <t>(08) ГБУЗ МО "Психиатрическая больница № 8"</t>
  </si>
  <si>
    <t>(08) ГБУЗ МО "Шатурская областная больница"</t>
  </si>
  <si>
    <t>(08) ГКУЗ МО "Орехово-Зуевский специализированный дом ребёнка для детей с органическим поражанием центральной нервной системы с нарушением психики"</t>
  </si>
  <si>
    <t>(09) ГБУЗ МО "Красногорская городская больница №1".</t>
  </si>
  <si>
    <t>(09) ГБУЗ МО "Красногорская городская больница №2"</t>
  </si>
  <si>
    <t>(09) ГБУЗ МО "Красногорский кожно-венерологический диспансер"</t>
  </si>
  <si>
    <t>(09) ГБУЗ МО "Московская областная станция скорой медицинской помощи".</t>
  </si>
  <si>
    <t>(10) ГБУЗ МО "Краснознаменская городская десткая поликлиника"</t>
  </si>
  <si>
    <t xml:space="preserve">(10) ГБУЗ МО "Краснознаменская городская поликлиника". </t>
  </si>
  <si>
    <t>(10) ГБУЗ МО "Одинцовская областная больница"</t>
  </si>
  <si>
    <t>(10) ГБУЗ МО "Поликлиника городского округа Власиха"</t>
  </si>
  <si>
    <t>(11) ГАУЗ МО "Дубненская городская больница"</t>
  </si>
  <si>
    <t>(11) ГБУЗ МО "Дмитровская областная больница"</t>
  </si>
  <si>
    <t>(11) ГБУЗ МО "Долгопрудненская центральная городская больница"</t>
  </si>
  <si>
    <t>(11) ГБУЗ МО "Истринская областная больница</t>
  </si>
  <si>
    <t>(11) ГБУЗ МО "Лобненская центральная городская больница".</t>
  </si>
  <si>
    <t>(11) ГБУЗ МО "Психиатрическая больница № 14"</t>
  </si>
  <si>
    <t>(11) ГБУЗ МО "Талдомская центральная районная больница".</t>
  </si>
  <si>
    <t>(12) ГАУЗ МО "Видновская стоматологическая поликлиника"</t>
  </si>
  <si>
    <t>(12) ГАУЗ МО "Домодедовская городская стоматологическая поликлиника"</t>
  </si>
  <si>
    <t>(12) ГАУЗ МО "Домодедовский кожно-венерологический диспансер"</t>
  </si>
  <si>
    <t>(12) ГАУЗ МО "Московсий областной хоспис (для детей)"</t>
  </si>
  <si>
    <t>(12) ГБУЗ МО "Видновская районная клиническая больница"</t>
  </si>
  <si>
    <t>(12) ГБУЗ МО "Видновский перинатальный центр".</t>
  </si>
  <si>
    <t>(12) ГБУЗ МО "Домодедовская центральная городская больница"</t>
  </si>
  <si>
    <t>(12) ГБУЗ МО "Каширская центральная районная больница".</t>
  </si>
  <si>
    <t>(12) ГБУЗ МО "Психиатрическая больница № 24"</t>
  </si>
  <si>
    <t>(12) ГБУЗ МО "Серебряно-Прудская центральная районная больница"</t>
  </si>
  <si>
    <t>(12) ГБУЗ МО "Ступинская областная клиническая больница"</t>
  </si>
  <si>
    <t>(13) ГАУЗ МО "Балашихинская стоматологическая поликлиника №1"</t>
  </si>
  <si>
    <t>(13) ГАУЗ МО "Балашихинская стоматологическая поликлиника №2"</t>
  </si>
  <si>
    <t>(13) ГАУЗ МО "Центральная городская клиническая больница г. Реутов".</t>
  </si>
  <si>
    <t>(13) ГБУЗ МО "Балашихинская областная больница"</t>
  </si>
  <si>
    <t>(13) ГБУЗ МО "Балашихинский родильный дом".</t>
  </si>
  <si>
    <t>(13) ГБУЗ МО "Московский областной клинический наркологический диспансер".</t>
  </si>
  <si>
    <t>(13) ГБУЗ МО "Московский областной клинический противотуберкулезный диспансер".</t>
  </si>
  <si>
    <t>(14) ГБУЗ МО "Ногинская центральная районная больница"</t>
  </si>
  <si>
    <t>(14) ГБУЗ МО "Чеховская областная больница".</t>
  </si>
  <si>
    <t>(14) ГБУЗ МО "Электрогорская городская больница".</t>
  </si>
  <si>
    <t>(14) ГБУЗ МО "Электростальская центральная городская больница".</t>
  </si>
  <si>
    <t>(15) ГБУЗ МО "Можайская центральная районная больница".</t>
  </si>
  <si>
    <t>(15) ГБУЗ МО "Наро-Фоминская областная больница"</t>
  </si>
  <si>
    <t>(15) ГБУЗ МО "Рузская областная больница"</t>
  </si>
  <si>
    <t>БалОБ ГБУЗ МО "Балашихинский психоневрологический диспансер" (13)</t>
  </si>
  <si>
    <t xml:space="preserve">ИстрОБ ГБУЗ МО "Дедовская городская больница" (11) </t>
  </si>
  <si>
    <t>ИстрОБ ГБУЗ МО "Истринская районная клиническая больница" (11)</t>
  </si>
  <si>
    <t>ЛОБ ГБУЗ МО "Люберецкая районная больница №2" (04)</t>
  </si>
  <si>
    <t>ЛОБ ГБУЗ МО "Люберецкий онкологический диспансер" (04)</t>
  </si>
  <si>
    <t>МОБ им Розанова ГБУЗ МО "Софринская городская больница имени Н.А. Семашко" (06)</t>
  </si>
  <si>
    <t>МОКПТД ГБУЗ МО "Балашихинский противотуберкулёзный диспансер" (13)</t>
  </si>
  <si>
    <t>МОКПТД ГБУЗ МО "Сергиево-Посадский противотуберкулёзный диспансер" (13)</t>
  </si>
  <si>
    <t>МОНД ГБУЗ МО "Лосино-Петровский наркологический диспансер" (13)</t>
  </si>
  <si>
    <t>МОНД ГБУЗ МО "Щелковский наркологический диспансер" (13)</t>
  </si>
  <si>
    <t>МОПБ им Яковенко ГБУЗ МО "Психиатрическая больница № 28" (01)</t>
  </si>
  <si>
    <t>МОПБ им Яковенко ГБУЗ МО "Ступинский психоневрологический диспансер" (01)</t>
  </si>
  <si>
    <t>Москва ГБУЗ МО "Психиатрическая больница № 17" (01)</t>
  </si>
  <si>
    <t>МОССМП Одинцовская станция скорой медицинской помощи (09)</t>
  </si>
  <si>
    <t xml:space="preserve">МОЦК ГБУЗ МО "Московская областная станция переливания крови" (03) </t>
  </si>
  <si>
    <t>ОдинОБ ГАУЗ МО "Клинический центр восстановительной медицины и реабилитации" (10)</t>
  </si>
  <si>
    <t>ОдинОБ ГБУЗ МО "Звенигородская центральная городская больница" (10)</t>
  </si>
  <si>
    <t>ОдинОБ ГБУЗ МО "Одинцовская городская поликлиника №3" (10)</t>
  </si>
  <si>
    <t>ОдинОБ ГБУЗ МО "Одинцовская районная больница №2" (10)</t>
  </si>
  <si>
    <t>ОдинОБ ГБУЗ МО "Одинцовская районная больница №3" (10)</t>
  </si>
  <si>
    <t>ОдинОБ ГБУЗ МО "Одинцовская центральная районная больница" (10)</t>
  </si>
  <si>
    <t xml:space="preserve">ПодДГБ ГБУЗ МО "Подольская городская детская поликлиника №1" (01) </t>
  </si>
  <si>
    <t>ПодДГБ ГБУЗ МО "Подольская городская детская поликлиника №2 (01)</t>
  </si>
  <si>
    <t>ПодОКБ ГБУЗ МО "Климовская городская больница №2" (01)</t>
  </si>
  <si>
    <t>ПодОКБ ГБУЗ МО "Климовская центральная городская больница" (01)</t>
  </si>
  <si>
    <t>ПодОКБ ГБУЗ МО "Подольская городская больница №2" (01)</t>
  </si>
  <si>
    <t>ПодОКБ ГБУЗ МО "Подольская городская клиническая больница №3" (01)</t>
  </si>
  <si>
    <t>ПодОКБ ГБУЗ МО "Подольская городская клиническая больница" (01)</t>
  </si>
  <si>
    <t>ПодОКБ ГБУЗ МО "Подольская городская поликлиника №1" (01)</t>
  </si>
  <si>
    <t>ПодОКБ ГБУЗ МО "Подольская районная больница" (01)</t>
  </si>
  <si>
    <t>РамОБ ГБУЗ МО "Раменская центральная районная больница" (04)</t>
  </si>
  <si>
    <t>ХОБ ГБУЗ МО "Химкинская центральная клиническая больница" (02)</t>
  </si>
  <si>
    <t xml:space="preserve">ШатОБ ГБУЗ МО "Шатурская центральная районная больница" (08) </t>
  </si>
  <si>
    <t>Вложения в НФА, оформленные извещениями ГКУ МО ДЕЗ до 31.12.2021 включительно, извещения по которым не вернулись с подписи получателями.</t>
  </si>
  <si>
    <t>руб.</t>
  </si>
  <si>
    <t>Возвращено оформленных извещений с 20.01.22 по 31.01.22</t>
  </si>
  <si>
    <t>Наименование получателя</t>
  </si>
  <si>
    <t>Остаток вложений по не вернувшимся с подписи извещениям на 01.01.2022</t>
  </si>
  <si>
    <t>в т.ч. Год учета (требует заполнения и представления документов!)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</si>
</sst>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sz val="8"/>
      <color rgb="FF000008"/>
      <name val="Tahoma"/>
    </font>
    <font>
      <sz val="8"/>
      <color rgb="FF000008"/>
      <name val="Arial"/>
    </font>
    <font>
      <b/>
      <i/>
      <sz val="8"/>
      <color rgb="FF000008"/>
      <name val="Arial"/>
    </font>
    <font>
      <b/>
      <sz val="7"/>
      <color rgb="FF000008"/>
      <name val="Tahoma"/>
    </font>
    <font>
      <sz val="8"/>
      <color rgb="FF0000FF"/>
      <name val="Tahoma"/>
    </font>
    <font>
      <sz val="8"/>
      <color rgb="FF000008"/>
      <name val="Tahoma"/>
      <family val="2"/>
      <charset val="204"/>
    </font>
    <font>
      <b/>
      <i/>
      <sz val="8"/>
      <color rgb="FF000008"/>
      <name val="Arial"/>
      <family val="2"/>
      <charset val="204"/>
    </font>
    <font>
      <b/>
      <sz val="8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4" fontId="1" fillId="2" borderId="2" xfId="0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/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righ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4" fontId="4" fillId="3" borderId="9" xfId="0" applyNumberFormat="1" applyFont="1" applyFill="1" applyBorder="1" applyAlignment="1">
      <alignment horizontal="right" vertical="top" wrapText="1"/>
    </xf>
    <xf numFmtId="4" fontId="4" fillId="3" borderId="10" xfId="0" applyNumberFormat="1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showRuler="0" zoomScaleSheetLayoutView="100" workbookViewId="0">
      <selection activeCell="G12" sqref="G12"/>
    </sheetView>
  </sheetViews>
  <sheetFormatPr defaultRowHeight="15" x14ac:dyDescent="0.25"/>
  <cols>
    <col min="1" max="1" width="12" customWidth="1"/>
    <col min="2" max="2" width="32.28515625" customWidth="1"/>
    <col min="3" max="3" width="18" bestFit="1" customWidth="1"/>
    <col min="4" max="4" width="15.42578125" bestFit="1" customWidth="1"/>
    <col min="5" max="5" width="13.42578125" bestFit="1" customWidth="1"/>
    <col min="6" max="6" width="13.42578125" customWidth="1"/>
    <col min="7" max="7" width="14.85546875" bestFit="1" customWidth="1"/>
    <col min="8" max="8" width="18" bestFit="1" customWidth="1"/>
  </cols>
  <sheetData>
    <row r="1" spans="1:8" ht="14.1" customHeight="1" x14ac:dyDescent="0.25">
      <c r="A1" s="13" t="s">
        <v>139</v>
      </c>
      <c r="B1" s="3"/>
      <c r="C1" s="2"/>
      <c r="D1" s="2"/>
      <c r="E1" s="2"/>
      <c r="F1" s="2"/>
      <c r="G1" s="2"/>
      <c r="H1" s="2"/>
    </row>
    <row r="2" spans="1:8" ht="9.9499999999999993" customHeight="1" thickBot="1" x14ac:dyDescent="0.3">
      <c r="A2" s="1"/>
      <c r="B2" s="1"/>
      <c r="C2" s="1"/>
      <c r="D2" s="1"/>
      <c r="E2" s="1"/>
      <c r="F2" s="1"/>
      <c r="G2" s="1"/>
      <c r="H2" s="1"/>
    </row>
    <row r="3" spans="1:8" ht="69.75" customHeight="1" thickBot="1" x14ac:dyDescent="0.3">
      <c r="A3" s="28"/>
      <c r="B3" s="29" t="s">
        <v>142</v>
      </c>
      <c r="C3" s="29" t="s">
        <v>143</v>
      </c>
      <c r="D3" s="29" t="s">
        <v>141</v>
      </c>
      <c r="E3" s="32" t="s">
        <v>144</v>
      </c>
      <c r="F3" s="33"/>
      <c r="G3" s="30" t="s">
        <v>0</v>
      </c>
    </row>
    <row r="4" spans="1:8" ht="15" customHeight="1" thickBot="1" x14ac:dyDescent="0.3">
      <c r="A4" s="23"/>
      <c r="B4" s="24"/>
      <c r="C4" s="25" t="s">
        <v>140</v>
      </c>
      <c r="D4" s="26"/>
      <c r="E4" s="31">
        <v>2021</v>
      </c>
      <c r="F4" s="31">
        <v>2022</v>
      </c>
      <c r="G4" s="27"/>
    </row>
    <row r="5" spans="1:8" ht="15.75" thickBot="1" x14ac:dyDescent="0.3">
      <c r="A5" s="19" t="s">
        <v>1</v>
      </c>
      <c r="B5" s="20"/>
      <c r="C5" s="21">
        <f>SUM(C6:C142)</f>
        <v>1179463903.0000002</v>
      </c>
      <c r="D5" s="21">
        <f t="shared" ref="D5:G5" si="0">SUM(D6:D142)</f>
        <v>161413860.53</v>
      </c>
      <c r="E5" s="21">
        <f t="shared" si="0"/>
        <v>0</v>
      </c>
      <c r="F5" s="21">
        <f t="shared" si="0"/>
        <v>0</v>
      </c>
      <c r="G5" s="22">
        <f t="shared" si="0"/>
        <v>1018050042.4700003</v>
      </c>
    </row>
    <row r="6" spans="1:8" ht="31.5" x14ac:dyDescent="0.25">
      <c r="A6" s="14">
        <v>1</v>
      </c>
      <c r="B6" s="15" t="s">
        <v>2</v>
      </c>
      <c r="C6" s="16">
        <v>602051.6</v>
      </c>
      <c r="D6" s="17"/>
      <c r="E6" s="18"/>
      <c r="F6" s="18"/>
      <c r="G6" s="16">
        <f>C6-D6</f>
        <v>602051.6</v>
      </c>
    </row>
    <row r="7" spans="1:8" ht="21" x14ac:dyDescent="0.25">
      <c r="A7" s="4">
        <v>2</v>
      </c>
      <c r="B7" s="5" t="s">
        <v>3</v>
      </c>
      <c r="C7" s="6">
        <v>1180652.06</v>
      </c>
      <c r="D7" s="7"/>
      <c r="E7" s="10"/>
      <c r="F7" s="10"/>
      <c r="G7" s="6">
        <f t="shared" ref="G7:G70" si="1">C7-D7</f>
        <v>1180652.06</v>
      </c>
    </row>
    <row r="8" spans="1:8" ht="21" x14ac:dyDescent="0.25">
      <c r="A8" s="4">
        <v>3</v>
      </c>
      <c r="B8" s="5" t="s">
        <v>4</v>
      </c>
      <c r="C8" s="6">
        <v>602051.6</v>
      </c>
      <c r="D8" s="7"/>
      <c r="E8" s="10"/>
      <c r="F8" s="10"/>
      <c r="G8" s="6">
        <f t="shared" si="1"/>
        <v>602051.6</v>
      </c>
    </row>
    <row r="9" spans="1:8" ht="21" x14ac:dyDescent="0.25">
      <c r="A9" s="4">
        <v>4</v>
      </c>
      <c r="B9" s="5" t="s">
        <v>5</v>
      </c>
      <c r="C9" s="6">
        <v>3829845.34</v>
      </c>
      <c r="D9" s="7"/>
      <c r="E9" s="10"/>
      <c r="F9" s="10"/>
      <c r="G9" s="6">
        <f t="shared" si="1"/>
        <v>3829845.34</v>
      </c>
    </row>
    <row r="10" spans="1:8" ht="21" x14ac:dyDescent="0.25">
      <c r="A10" s="4">
        <v>5</v>
      </c>
      <c r="B10" s="5" t="s">
        <v>6</v>
      </c>
      <c r="C10" s="6">
        <v>8458.56</v>
      </c>
      <c r="D10" s="7"/>
      <c r="E10" s="10"/>
      <c r="F10" s="10"/>
      <c r="G10" s="6">
        <f t="shared" si="1"/>
        <v>8458.56</v>
      </c>
    </row>
    <row r="11" spans="1:8" ht="21" x14ac:dyDescent="0.25">
      <c r="A11" s="4">
        <v>6</v>
      </c>
      <c r="B11" s="5" t="s">
        <v>7</v>
      </c>
      <c r="C11" s="6">
        <v>383452.08</v>
      </c>
      <c r="D11" s="7"/>
      <c r="E11" s="10"/>
      <c r="F11" s="10"/>
      <c r="G11" s="6">
        <f t="shared" si="1"/>
        <v>383452.08</v>
      </c>
    </row>
    <row r="12" spans="1:8" ht="21" x14ac:dyDescent="0.25">
      <c r="A12" s="4">
        <v>7</v>
      </c>
      <c r="B12" s="5" t="s">
        <v>8</v>
      </c>
      <c r="C12" s="6">
        <v>1939455.18</v>
      </c>
      <c r="D12" s="7"/>
      <c r="E12" s="10"/>
      <c r="F12" s="10"/>
      <c r="G12" s="6">
        <f t="shared" si="1"/>
        <v>1939455.18</v>
      </c>
    </row>
    <row r="13" spans="1:8" ht="21" x14ac:dyDescent="0.25">
      <c r="A13" s="4">
        <v>8</v>
      </c>
      <c r="B13" s="5" t="s">
        <v>9</v>
      </c>
      <c r="C13" s="6">
        <v>976126.37</v>
      </c>
      <c r="D13" s="7"/>
      <c r="E13" s="10"/>
      <c r="F13" s="10"/>
      <c r="G13" s="6">
        <f t="shared" si="1"/>
        <v>976126.37</v>
      </c>
    </row>
    <row r="14" spans="1:8" ht="21" x14ac:dyDescent="0.25">
      <c r="A14" s="4">
        <v>9</v>
      </c>
      <c r="B14" s="5" t="s">
        <v>10</v>
      </c>
      <c r="C14" s="6">
        <v>6999016.4199999999</v>
      </c>
      <c r="D14" s="8">
        <v>704624.88</v>
      </c>
      <c r="E14" s="11"/>
      <c r="F14" s="11"/>
      <c r="G14" s="6">
        <f t="shared" si="1"/>
        <v>6294391.54</v>
      </c>
    </row>
    <row r="15" spans="1:8" ht="21" x14ac:dyDescent="0.25">
      <c r="A15" s="4">
        <v>10</v>
      </c>
      <c r="B15" s="5" t="s">
        <v>11</v>
      </c>
      <c r="C15" s="6">
        <v>17952.36</v>
      </c>
      <c r="D15" s="7"/>
      <c r="E15" s="10"/>
      <c r="F15" s="10"/>
      <c r="G15" s="6">
        <f t="shared" si="1"/>
        <v>17952.36</v>
      </c>
    </row>
    <row r="16" spans="1:8" ht="21" x14ac:dyDescent="0.25">
      <c r="A16" s="4">
        <v>11</v>
      </c>
      <c r="B16" s="5" t="s">
        <v>12</v>
      </c>
      <c r="C16" s="6">
        <v>1448409</v>
      </c>
      <c r="D16" s="9"/>
      <c r="E16" s="12"/>
      <c r="F16" s="12"/>
      <c r="G16" s="6">
        <f t="shared" si="1"/>
        <v>1448409</v>
      </c>
    </row>
    <row r="17" spans="1:7" ht="21" x14ac:dyDescent="0.25">
      <c r="A17" s="4">
        <v>12</v>
      </c>
      <c r="B17" s="5" t="s">
        <v>13</v>
      </c>
      <c r="C17" s="6">
        <v>4803461.0999999996</v>
      </c>
      <c r="D17" s="7"/>
      <c r="E17" s="10"/>
      <c r="F17" s="10"/>
      <c r="G17" s="6">
        <f t="shared" si="1"/>
        <v>4803461.0999999996</v>
      </c>
    </row>
    <row r="18" spans="1:7" ht="21" x14ac:dyDescent="0.25">
      <c r="A18" s="4">
        <v>13</v>
      </c>
      <c r="B18" s="5" t="s">
        <v>14</v>
      </c>
      <c r="C18" s="6">
        <v>979121.71</v>
      </c>
      <c r="D18" s="7"/>
      <c r="E18" s="10"/>
      <c r="F18" s="10"/>
      <c r="G18" s="6">
        <f t="shared" si="1"/>
        <v>979121.71</v>
      </c>
    </row>
    <row r="19" spans="1:7" ht="21" x14ac:dyDescent="0.25">
      <c r="A19" s="4">
        <v>14</v>
      </c>
      <c r="B19" s="5" t="s">
        <v>15</v>
      </c>
      <c r="C19" s="6">
        <v>5127424.0599999996</v>
      </c>
      <c r="D19" s="8">
        <v>7237.86</v>
      </c>
      <c r="E19" s="11"/>
      <c r="F19" s="11"/>
      <c r="G19" s="6">
        <f t="shared" si="1"/>
        <v>5120186.1999999993</v>
      </c>
    </row>
    <row r="20" spans="1:7" ht="21" x14ac:dyDescent="0.25">
      <c r="A20" s="4">
        <v>15</v>
      </c>
      <c r="B20" s="5" t="s">
        <v>16</v>
      </c>
      <c r="C20" s="6">
        <v>3369890.84</v>
      </c>
      <c r="D20" s="7"/>
      <c r="E20" s="10"/>
      <c r="F20" s="10"/>
      <c r="G20" s="6">
        <f t="shared" si="1"/>
        <v>3369890.84</v>
      </c>
    </row>
    <row r="21" spans="1:7" ht="21" x14ac:dyDescent="0.25">
      <c r="A21" s="4">
        <v>16</v>
      </c>
      <c r="B21" s="5" t="s">
        <v>17</v>
      </c>
      <c r="C21" s="6">
        <v>17489555.23</v>
      </c>
      <c r="D21" s="7"/>
      <c r="E21" s="10"/>
      <c r="F21" s="10"/>
      <c r="G21" s="6">
        <f t="shared" si="1"/>
        <v>17489555.23</v>
      </c>
    </row>
    <row r="22" spans="1:7" ht="21" x14ac:dyDescent="0.25">
      <c r="A22" s="4">
        <v>17</v>
      </c>
      <c r="B22" s="5" t="s">
        <v>18</v>
      </c>
      <c r="C22" s="6">
        <v>913028.81</v>
      </c>
      <c r="D22" s="7"/>
      <c r="E22" s="10"/>
      <c r="F22" s="10"/>
      <c r="G22" s="6">
        <f t="shared" si="1"/>
        <v>913028.81</v>
      </c>
    </row>
    <row r="23" spans="1:7" ht="21" x14ac:dyDescent="0.25">
      <c r="A23" s="4">
        <v>18</v>
      </c>
      <c r="B23" s="5" t="s">
        <v>19</v>
      </c>
      <c r="C23" s="6">
        <v>41100618.700000003</v>
      </c>
      <c r="D23" s="7"/>
      <c r="E23" s="10"/>
      <c r="F23" s="10"/>
      <c r="G23" s="6">
        <f t="shared" si="1"/>
        <v>41100618.700000003</v>
      </c>
    </row>
    <row r="24" spans="1:7" x14ac:dyDescent="0.25">
      <c r="A24" s="4">
        <v>19</v>
      </c>
      <c r="B24" s="5" t="s">
        <v>20</v>
      </c>
      <c r="C24" s="6">
        <v>12816934.890000001</v>
      </c>
      <c r="D24" s="7"/>
      <c r="E24" s="10"/>
      <c r="F24" s="10"/>
      <c r="G24" s="6">
        <f t="shared" si="1"/>
        <v>12816934.890000001</v>
      </c>
    </row>
    <row r="25" spans="1:7" ht="21" x14ac:dyDescent="0.25">
      <c r="A25" s="4">
        <v>20</v>
      </c>
      <c r="B25" s="5" t="s">
        <v>21</v>
      </c>
      <c r="C25" s="6">
        <v>1199250.3999999999</v>
      </c>
      <c r="D25" s="7"/>
      <c r="E25" s="10"/>
      <c r="F25" s="10"/>
      <c r="G25" s="6">
        <f t="shared" si="1"/>
        <v>1199250.3999999999</v>
      </c>
    </row>
    <row r="26" spans="1:7" ht="21" x14ac:dyDescent="0.25">
      <c r="A26" s="4">
        <v>21</v>
      </c>
      <c r="B26" s="5" t="s">
        <v>22</v>
      </c>
      <c r="C26" s="6">
        <v>6797562.8799999999</v>
      </c>
      <c r="D26" s="7"/>
      <c r="E26" s="10"/>
      <c r="F26" s="10"/>
      <c r="G26" s="6">
        <f t="shared" si="1"/>
        <v>6797562.8799999999</v>
      </c>
    </row>
    <row r="27" spans="1:7" ht="31.5" x14ac:dyDescent="0.25">
      <c r="A27" s="4">
        <v>22</v>
      </c>
      <c r="B27" s="5" t="s">
        <v>23</v>
      </c>
      <c r="C27" s="6">
        <v>2331993.83</v>
      </c>
      <c r="D27" s="7"/>
      <c r="E27" s="10"/>
      <c r="F27" s="10"/>
      <c r="G27" s="6">
        <f t="shared" si="1"/>
        <v>2331993.83</v>
      </c>
    </row>
    <row r="28" spans="1:7" ht="31.5" x14ac:dyDescent="0.25">
      <c r="A28" s="4">
        <v>23</v>
      </c>
      <c r="B28" s="5" t="s">
        <v>24</v>
      </c>
      <c r="C28" s="6">
        <v>95010.42</v>
      </c>
      <c r="D28" s="7"/>
      <c r="E28" s="10"/>
      <c r="F28" s="10"/>
      <c r="G28" s="6">
        <f t="shared" si="1"/>
        <v>95010.42</v>
      </c>
    </row>
    <row r="29" spans="1:7" ht="31.5" x14ac:dyDescent="0.25">
      <c r="A29" s="4">
        <v>24</v>
      </c>
      <c r="B29" s="5" t="s">
        <v>25</v>
      </c>
      <c r="C29" s="6">
        <v>121230822.45999999</v>
      </c>
      <c r="D29" s="8">
        <v>91180096.680000007</v>
      </c>
      <c r="E29" s="11"/>
      <c r="F29" s="11"/>
      <c r="G29" s="6">
        <f t="shared" si="1"/>
        <v>30050725.779999986</v>
      </c>
    </row>
    <row r="30" spans="1:7" ht="42" x14ac:dyDescent="0.25">
      <c r="A30" s="4">
        <v>25</v>
      </c>
      <c r="B30" s="5" t="s">
        <v>26</v>
      </c>
      <c r="C30" s="6">
        <v>68725.8</v>
      </c>
      <c r="D30" s="7"/>
      <c r="E30" s="10"/>
      <c r="F30" s="10"/>
      <c r="G30" s="6">
        <f t="shared" si="1"/>
        <v>68725.8</v>
      </c>
    </row>
    <row r="31" spans="1:7" ht="21" x14ac:dyDescent="0.25">
      <c r="A31" s="4">
        <v>26</v>
      </c>
      <c r="B31" s="5" t="s">
        <v>27</v>
      </c>
      <c r="C31" s="6">
        <v>482111.76</v>
      </c>
      <c r="D31" s="7"/>
      <c r="E31" s="10"/>
      <c r="F31" s="10"/>
      <c r="G31" s="6">
        <f t="shared" si="1"/>
        <v>482111.76</v>
      </c>
    </row>
    <row r="32" spans="1:7" ht="21" x14ac:dyDescent="0.25">
      <c r="A32" s="4">
        <v>27</v>
      </c>
      <c r="B32" s="5" t="s">
        <v>28</v>
      </c>
      <c r="C32" s="6">
        <v>17301603.210000001</v>
      </c>
      <c r="D32" s="7"/>
      <c r="E32" s="10"/>
      <c r="F32" s="10"/>
      <c r="G32" s="6">
        <f t="shared" si="1"/>
        <v>17301603.210000001</v>
      </c>
    </row>
    <row r="33" spans="1:7" ht="21" x14ac:dyDescent="0.25">
      <c r="A33" s="4">
        <v>28</v>
      </c>
      <c r="B33" s="5" t="s">
        <v>29</v>
      </c>
      <c r="C33" s="6">
        <v>504933.29</v>
      </c>
      <c r="D33" s="7"/>
      <c r="E33" s="10"/>
      <c r="F33" s="10"/>
      <c r="G33" s="6">
        <f t="shared" si="1"/>
        <v>504933.29</v>
      </c>
    </row>
    <row r="34" spans="1:7" ht="21" x14ac:dyDescent="0.25">
      <c r="A34" s="4">
        <v>29</v>
      </c>
      <c r="B34" s="5" t="s">
        <v>30</v>
      </c>
      <c r="C34" s="6">
        <v>246252.65</v>
      </c>
      <c r="D34" s="7"/>
      <c r="E34" s="10"/>
      <c r="F34" s="10"/>
      <c r="G34" s="6">
        <f t="shared" si="1"/>
        <v>246252.65</v>
      </c>
    </row>
    <row r="35" spans="1:7" ht="21" x14ac:dyDescent="0.25">
      <c r="A35" s="4">
        <v>30</v>
      </c>
      <c r="B35" s="5" t="s">
        <v>31</v>
      </c>
      <c r="C35" s="6">
        <v>65273685.729999997</v>
      </c>
      <c r="D35" s="7"/>
      <c r="E35" s="10"/>
      <c r="F35" s="10"/>
      <c r="G35" s="6">
        <f t="shared" si="1"/>
        <v>65273685.729999997</v>
      </c>
    </row>
    <row r="36" spans="1:7" ht="21" x14ac:dyDescent="0.25">
      <c r="A36" s="4">
        <v>31</v>
      </c>
      <c r="B36" s="5" t="s">
        <v>32</v>
      </c>
      <c r="C36" s="6">
        <v>178079.66</v>
      </c>
      <c r="D36" s="7"/>
      <c r="E36" s="10"/>
      <c r="F36" s="10"/>
      <c r="G36" s="6">
        <f t="shared" si="1"/>
        <v>178079.66</v>
      </c>
    </row>
    <row r="37" spans="1:7" ht="21" x14ac:dyDescent="0.25">
      <c r="A37" s="4">
        <v>32</v>
      </c>
      <c r="B37" s="5" t="s">
        <v>33</v>
      </c>
      <c r="C37" s="6">
        <v>1892145.23</v>
      </c>
      <c r="D37" s="7"/>
      <c r="E37" s="10"/>
      <c r="F37" s="10"/>
      <c r="G37" s="6">
        <f t="shared" si="1"/>
        <v>1892145.23</v>
      </c>
    </row>
    <row r="38" spans="1:7" ht="21" x14ac:dyDescent="0.25">
      <c r="A38" s="4">
        <v>33</v>
      </c>
      <c r="B38" s="5" t="s">
        <v>34</v>
      </c>
      <c r="C38" s="6">
        <v>86593942.540000007</v>
      </c>
      <c r="D38" s="7"/>
      <c r="E38" s="10"/>
      <c r="F38" s="10"/>
      <c r="G38" s="6">
        <f t="shared" si="1"/>
        <v>86593942.540000007</v>
      </c>
    </row>
    <row r="39" spans="1:7" ht="21" x14ac:dyDescent="0.25">
      <c r="A39" s="4">
        <v>34</v>
      </c>
      <c r="B39" s="5" t="s">
        <v>35</v>
      </c>
      <c r="C39" s="6">
        <v>487517.98</v>
      </c>
      <c r="D39" s="7"/>
      <c r="E39" s="10"/>
      <c r="F39" s="10"/>
      <c r="G39" s="6">
        <f t="shared" si="1"/>
        <v>487517.98</v>
      </c>
    </row>
    <row r="40" spans="1:7" ht="21" x14ac:dyDescent="0.25">
      <c r="A40" s="4">
        <v>35</v>
      </c>
      <c r="B40" s="5" t="s">
        <v>36</v>
      </c>
      <c r="C40" s="6">
        <v>5999999.2000000002</v>
      </c>
      <c r="D40" s="7"/>
      <c r="E40" s="10"/>
      <c r="F40" s="10"/>
      <c r="G40" s="6">
        <f t="shared" si="1"/>
        <v>5999999.2000000002</v>
      </c>
    </row>
    <row r="41" spans="1:7" ht="31.5" x14ac:dyDescent="0.25">
      <c r="A41" s="4">
        <v>36</v>
      </c>
      <c r="B41" s="5" t="s">
        <v>37</v>
      </c>
      <c r="C41" s="6">
        <v>2109741.37</v>
      </c>
      <c r="D41" s="7"/>
      <c r="E41" s="10"/>
      <c r="F41" s="10"/>
      <c r="G41" s="6">
        <f t="shared" si="1"/>
        <v>2109741.37</v>
      </c>
    </row>
    <row r="42" spans="1:7" ht="21" x14ac:dyDescent="0.25">
      <c r="A42" s="4">
        <v>37</v>
      </c>
      <c r="B42" s="5" t="s">
        <v>38</v>
      </c>
      <c r="C42" s="6">
        <v>6923298.5099999998</v>
      </c>
      <c r="D42" s="7"/>
      <c r="E42" s="10"/>
      <c r="F42" s="10"/>
      <c r="G42" s="6">
        <f t="shared" si="1"/>
        <v>6923298.5099999998</v>
      </c>
    </row>
    <row r="43" spans="1:7" ht="21" x14ac:dyDescent="0.25">
      <c r="A43" s="4">
        <v>38</v>
      </c>
      <c r="B43" s="5" t="s">
        <v>39</v>
      </c>
      <c r="C43" s="6">
        <v>602051.6</v>
      </c>
      <c r="D43" s="7"/>
      <c r="E43" s="10"/>
      <c r="F43" s="10"/>
      <c r="G43" s="6">
        <f t="shared" si="1"/>
        <v>602051.6</v>
      </c>
    </row>
    <row r="44" spans="1:7" ht="21" x14ac:dyDescent="0.25">
      <c r="A44" s="4">
        <v>39</v>
      </c>
      <c r="B44" s="5" t="s">
        <v>40</v>
      </c>
      <c r="C44" s="6">
        <v>6165291.3200000003</v>
      </c>
      <c r="D44" s="7"/>
      <c r="E44" s="10"/>
      <c r="F44" s="10"/>
      <c r="G44" s="6">
        <f t="shared" si="1"/>
        <v>6165291.3200000003</v>
      </c>
    </row>
    <row r="45" spans="1:7" ht="21" x14ac:dyDescent="0.25">
      <c r="A45" s="4">
        <v>40</v>
      </c>
      <c r="B45" s="5" t="s">
        <v>41</v>
      </c>
      <c r="C45" s="6">
        <v>1025098.15</v>
      </c>
      <c r="D45" s="7"/>
      <c r="E45" s="10"/>
      <c r="F45" s="10"/>
      <c r="G45" s="6">
        <f t="shared" si="1"/>
        <v>1025098.15</v>
      </c>
    </row>
    <row r="46" spans="1:7" ht="21" x14ac:dyDescent="0.25">
      <c r="A46" s="4">
        <v>41</v>
      </c>
      <c r="B46" s="5" t="s">
        <v>42</v>
      </c>
      <c r="C46" s="6">
        <v>5937487.9500000002</v>
      </c>
      <c r="D46" s="7"/>
      <c r="E46" s="10"/>
      <c r="F46" s="10"/>
      <c r="G46" s="6">
        <f t="shared" si="1"/>
        <v>5937487.9500000002</v>
      </c>
    </row>
    <row r="47" spans="1:7" ht="21" x14ac:dyDescent="0.25">
      <c r="A47" s="4">
        <v>42</v>
      </c>
      <c r="B47" s="5" t="s">
        <v>43</v>
      </c>
      <c r="C47" s="6">
        <v>14068570.24</v>
      </c>
      <c r="D47" s="7"/>
      <c r="E47" s="10"/>
      <c r="F47" s="10"/>
      <c r="G47" s="6">
        <f t="shared" si="1"/>
        <v>14068570.24</v>
      </c>
    </row>
    <row r="48" spans="1:7" ht="21" x14ac:dyDescent="0.25">
      <c r="A48" s="4">
        <v>43</v>
      </c>
      <c r="B48" s="5" t="s">
        <v>44</v>
      </c>
      <c r="C48" s="6">
        <v>5960249.9699999997</v>
      </c>
      <c r="D48" s="7"/>
      <c r="E48" s="10"/>
      <c r="F48" s="10"/>
      <c r="G48" s="6">
        <f t="shared" si="1"/>
        <v>5960249.9699999997</v>
      </c>
    </row>
    <row r="49" spans="1:7" ht="21" x14ac:dyDescent="0.25">
      <c r="A49" s="4">
        <v>44</v>
      </c>
      <c r="B49" s="5" t="s">
        <v>45</v>
      </c>
      <c r="C49" s="6">
        <v>39061.68</v>
      </c>
      <c r="D49" s="7"/>
      <c r="E49" s="10"/>
      <c r="F49" s="10"/>
      <c r="G49" s="6">
        <f t="shared" si="1"/>
        <v>39061.68</v>
      </c>
    </row>
    <row r="50" spans="1:7" x14ac:dyDescent="0.25">
      <c r="A50" s="4">
        <v>45</v>
      </c>
      <c r="B50" s="5" t="s">
        <v>46</v>
      </c>
      <c r="C50" s="6">
        <v>185720.43</v>
      </c>
      <c r="D50" s="7"/>
      <c r="E50" s="10"/>
      <c r="F50" s="10"/>
      <c r="G50" s="6">
        <f t="shared" si="1"/>
        <v>185720.43</v>
      </c>
    </row>
    <row r="51" spans="1:7" ht="21" x14ac:dyDescent="0.25">
      <c r="A51" s="4">
        <v>46</v>
      </c>
      <c r="B51" s="5" t="s">
        <v>47</v>
      </c>
      <c r="C51" s="6">
        <v>21422444.100000001</v>
      </c>
      <c r="D51" s="7"/>
      <c r="E51" s="10"/>
      <c r="F51" s="10"/>
      <c r="G51" s="6">
        <f t="shared" si="1"/>
        <v>21422444.100000001</v>
      </c>
    </row>
    <row r="52" spans="1:7" ht="21" x14ac:dyDescent="0.25">
      <c r="A52" s="4">
        <v>47</v>
      </c>
      <c r="B52" s="5" t="s">
        <v>48</v>
      </c>
      <c r="C52" s="6">
        <v>19530.84</v>
      </c>
      <c r="D52" s="7"/>
      <c r="E52" s="10"/>
      <c r="F52" s="10"/>
      <c r="G52" s="6">
        <f t="shared" si="1"/>
        <v>19530.84</v>
      </c>
    </row>
    <row r="53" spans="1:7" ht="21" x14ac:dyDescent="0.25">
      <c r="A53" s="4">
        <v>48</v>
      </c>
      <c r="B53" s="5" t="s">
        <v>49</v>
      </c>
      <c r="C53" s="6">
        <v>912777.9</v>
      </c>
      <c r="D53" s="7"/>
      <c r="E53" s="10"/>
      <c r="F53" s="10"/>
      <c r="G53" s="6">
        <f t="shared" si="1"/>
        <v>912777.9</v>
      </c>
    </row>
    <row r="54" spans="1:7" ht="21" x14ac:dyDescent="0.25">
      <c r="A54" s="4">
        <v>49</v>
      </c>
      <c r="B54" s="5" t="s">
        <v>50</v>
      </c>
      <c r="C54" s="6">
        <v>2809128.54</v>
      </c>
      <c r="D54" s="7"/>
      <c r="E54" s="10"/>
      <c r="F54" s="10"/>
      <c r="G54" s="6">
        <f t="shared" si="1"/>
        <v>2809128.54</v>
      </c>
    </row>
    <row r="55" spans="1:7" ht="21" x14ac:dyDescent="0.25">
      <c r="A55" s="4">
        <v>50</v>
      </c>
      <c r="B55" s="5" t="s">
        <v>51</v>
      </c>
      <c r="C55" s="6">
        <v>1723768.55</v>
      </c>
      <c r="D55" s="7"/>
      <c r="E55" s="10"/>
      <c r="F55" s="10"/>
      <c r="G55" s="6">
        <f t="shared" si="1"/>
        <v>1723768.55</v>
      </c>
    </row>
    <row r="56" spans="1:7" ht="21" x14ac:dyDescent="0.25">
      <c r="A56" s="4">
        <v>51</v>
      </c>
      <c r="B56" s="5" t="s">
        <v>52</v>
      </c>
      <c r="C56" s="6">
        <v>490294.15</v>
      </c>
      <c r="D56" s="7"/>
      <c r="E56" s="10"/>
      <c r="F56" s="10"/>
      <c r="G56" s="6">
        <f t="shared" si="1"/>
        <v>490294.15</v>
      </c>
    </row>
    <row r="57" spans="1:7" ht="21" x14ac:dyDescent="0.25">
      <c r="A57" s="4">
        <v>52</v>
      </c>
      <c r="B57" s="5" t="s">
        <v>53</v>
      </c>
      <c r="C57" s="6">
        <v>18062375.960000001</v>
      </c>
      <c r="D57" s="7"/>
      <c r="E57" s="10"/>
      <c r="F57" s="10"/>
      <c r="G57" s="6">
        <f t="shared" si="1"/>
        <v>18062375.960000001</v>
      </c>
    </row>
    <row r="58" spans="1:7" ht="21" x14ac:dyDescent="0.25">
      <c r="A58" s="4">
        <v>53</v>
      </c>
      <c r="B58" s="5" t="s">
        <v>54</v>
      </c>
      <c r="C58" s="6">
        <v>6173808.1100000003</v>
      </c>
      <c r="D58" s="7"/>
      <c r="E58" s="10"/>
      <c r="F58" s="10"/>
      <c r="G58" s="6">
        <f t="shared" si="1"/>
        <v>6173808.1100000003</v>
      </c>
    </row>
    <row r="59" spans="1:7" ht="21" x14ac:dyDescent="0.25">
      <c r="A59" s="4">
        <v>54</v>
      </c>
      <c r="B59" s="5" t="s">
        <v>55</v>
      </c>
      <c r="C59" s="6">
        <v>6246252.6500000004</v>
      </c>
      <c r="D59" s="7"/>
      <c r="E59" s="10"/>
      <c r="F59" s="10"/>
      <c r="G59" s="6">
        <f t="shared" si="1"/>
        <v>6246252.6500000004</v>
      </c>
    </row>
    <row r="60" spans="1:7" ht="21" x14ac:dyDescent="0.25">
      <c r="A60" s="4">
        <v>55</v>
      </c>
      <c r="B60" s="5" t="s">
        <v>56</v>
      </c>
      <c r="C60" s="6">
        <v>5618257.0800000001</v>
      </c>
      <c r="D60" s="7"/>
      <c r="E60" s="10"/>
      <c r="F60" s="10"/>
      <c r="G60" s="6">
        <f t="shared" si="1"/>
        <v>5618257.0800000001</v>
      </c>
    </row>
    <row r="61" spans="1:7" ht="21" x14ac:dyDescent="0.25">
      <c r="A61" s="4">
        <v>56</v>
      </c>
      <c r="B61" s="5" t="s">
        <v>57</v>
      </c>
      <c r="C61" s="6">
        <v>85619208.260000005</v>
      </c>
      <c r="D61" s="7"/>
      <c r="E61" s="10"/>
      <c r="F61" s="10"/>
      <c r="G61" s="6">
        <f t="shared" si="1"/>
        <v>85619208.260000005</v>
      </c>
    </row>
    <row r="62" spans="1:7" ht="21" x14ac:dyDescent="0.25">
      <c r="A62" s="4">
        <v>57</v>
      </c>
      <c r="B62" s="5" t="s">
        <v>58</v>
      </c>
      <c r="C62" s="6">
        <v>2809128.54</v>
      </c>
      <c r="D62" s="7"/>
      <c r="E62" s="10"/>
      <c r="F62" s="10"/>
      <c r="G62" s="6">
        <f t="shared" si="1"/>
        <v>2809128.54</v>
      </c>
    </row>
    <row r="63" spans="1:7" ht="31.5" x14ac:dyDescent="0.25">
      <c r="A63" s="4">
        <v>58</v>
      </c>
      <c r="B63" s="5" t="s">
        <v>59</v>
      </c>
      <c r="C63" s="6">
        <v>6057489.5199999996</v>
      </c>
      <c r="D63" s="7"/>
      <c r="E63" s="10"/>
      <c r="F63" s="10"/>
      <c r="G63" s="6">
        <f t="shared" si="1"/>
        <v>6057489.5199999996</v>
      </c>
    </row>
    <row r="64" spans="1:7" ht="21" x14ac:dyDescent="0.25">
      <c r="A64" s="4">
        <v>59</v>
      </c>
      <c r="B64" s="5" t="s">
        <v>60</v>
      </c>
      <c r="C64" s="6">
        <v>362041.5</v>
      </c>
      <c r="D64" s="7"/>
      <c r="E64" s="10"/>
      <c r="F64" s="10"/>
      <c r="G64" s="6">
        <f t="shared" si="1"/>
        <v>362041.5</v>
      </c>
    </row>
    <row r="65" spans="1:7" ht="31.5" x14ac:dyDescent="0.25">
      <c r="A65" s="4">
        <v>60</v>
      </c>
      <c r="B65" s="5" t="s">
        <v>61</v>
      </c>
      <c r="C65" s="6">
        <v>3863336.1</v>
      </c>
      <c r="D65" s="7"/>
      <c r="E65" s="10"/>
      <c r="F65" s="10"/>
      <c r="G65" s="6">
        <f t="shared" si="1"/>
        <v>3863336.1</v>
      </c>
    </row>
    <row r="66" spans="1:7" ht="21" x14ac:dyDescent="0.25">
      <c r="A66" s="4">
        <v>61</v>
      </c>
      <c r="B66" s="5" t="s">
        <v>62</v>
      </c>
      <c r="C66" s="6">
        <v>488083</v>
      </c>
      <c r="D66" s="7"/>
      <c r="E66" s="10"/>
      <c r="F66" s="10"/>
      <c r="G66" s="6">
        <f t="shared" si="1"/>
        <v>488083</v>
      </c>
    </row>
    <row r="67" spans="1:7" ht="21" x14ac:dyDescent="0.25">
      <c r="A67" s="4">
        <v>62</v>
      </c>
      <c r="B67" s="5" t="s">
        <v>63</v>
      </c>
      <c r="C67" s="6">
        <v>2079600.5</v>
      </c>
      <c r="D67" s="7"/>
      <c r="E67" s="10"/>
      <c r="F67" s="10"/>
      <c r="G67" s="6">
        <f t="shared" si="1"/>
        <v>2079600.5</v>
      </c>
    </row>
    <row r="68" spans="1:7" ht="21" x14ac:dyDescent="0.25">
      <c r="A68" s="4">
        <v>63</v>
      </c>
      <c r="B68" s="5" t="s">
        <v>64</v>
      </c>
      <c r="C68" s="6">
        <v>4209752.09</v>
      </c>
      <c r="D68" s="7"/>
      <c r="E68" s="10"/>
      <c r="F68" s="10"/>
      <c r="G68" s="6">
        <f t="shared" si="1"/>
        <v>4209752.09</v>
      </c>
    </row>
    <row r="69" spans="1:7" ht="52.5" x14ac:dyDescent="0.25">
      <c r="A69" s="4">
        <v>64</v>
      </c>
      <c r="B69" s="5" t="s">
        <v>65</v>
      </c>
      <c r="C69" s="6">
        <v>669299.19999999995</v>
      </c>
      <c r="D69" s="7"/>
      <c r="E69" s="10"/>
      <c r="F69" s="10"/>
      <c r="G69" s="6">
        <f t="shared" si="1"/>
        <v>669299.19999999995</v>
      </c>
    </row>
    <row r="70" spans="1:7" ht="21" x14ac:dyDescent="0.25">
      <c r="A70" s="4">
        <v>65</v>
      </c>
      <c r="B70" s="5" t="s">
        <v>66</v>
      </c>
      <c r="C70" s="6">
        <v>5872329.5499999998</v>
      </c>
      <c r="D70" s="7"/>
      <c r="E70" s="10"/>
      <c r="F70" s="10"/>
      <c r="G70" s="6">
        <f t="shared" si="1"/>
        <v>5872329.5499999998</v>
      </c>
    </row>
    <row r="71" spans="1:7" ht="21" x14ac:dyDescent="0.25">
      <c r="A71" s="4">
        <v>66</v>
      </c>
      <c r="B71" s="5" t="s">
        <v>67</v>
      </c>
      <c r="C71" s="6">
        <v>2002117.96</v>
      </c>
      <c r="D71" s="7"/>
      <c r="E71" s="10"/>
      <c r="F71" s="10"/>
      <c r="G71" s="6">
        <f t="shared" ref="G71:G134" si="2">C71-D71</f>
        <v>2002117.96</v>
      </c>
    </row>
    <row r="72" spans="1:7" ht="21" x14ac:dyDescent="0.25">
      <c r="A72" s="4">
        <v>67</v>
      </c>
      <c r="B72" s="5" t="s">
        <v>68</v>
      </c>
      <c r="C72" s="6">
        <v>10694442.970000001</v>
      </c>
      <c r="D72" s="7"/>
      <c r="E72" s="10"/>
      <c r="F72" s="10"/>
      <c r="G72" s="6">
        <f t="shared" si="2"/>
        <v>10694442.970000001</v>
      </c>
    </row>
    <row r="73" spans="1:7" ht="21" x14ac:dyDescent="0.25">
      <c r="A73" s="4">
        <v>68</v>
      </c>
      <c r="B73" s="5" t="s">
        <v>69</v>
      </c>
      <c r="C73" s="6">
        <v>1441288.47</v>
      </c>
      <c r="D73" s="7"/>
      <c r="E73" s="10"/>
      <c r="F73" s="10"/>
      <c r="G73" s="6">
        <f t="shared" si="2"/>
        <v>1441288.47</v>
      </c>
    </row>
    <row r="74" spans="1:7" ht="21" x14ac:dyDescent="0.25">
      <c r="A74" s="4">
        <v>69</v>
      </c>
      <c r="B74" s="5" t="s">
        <v>70</v>
      </c>
      <c r="C74" s="6">
        <v>4866357.47</v>
      </c>
      <c r="D74" s="7"/>
      <c r="E74" s="10"/>
      <c r="F74" s="10"/>
      <c r="G74" s="6">
        <f t="shared" si="2"/>
        <v>4866357.47</v>
      </c>
    </row>
    <row r="75" spans="1:7" ht="21" x14ac:dyDescent="0.25">
      <c r="A75" s="4">
        <v>70</v>
      </c>
      <c r="B75" s="5" t="s">
        <v>71</v>
      </c>
      <c r="C75" s="6">
        <v>13937207.199999999</v>
      </c>
      <c r="D75" s="7"/>
      <c r="E75" s="10"/>
      <c r="F75" s="10"/>
      <c r="G75" s="6">
        <f t="shared" si="2"/>
        <v>13937207.199999999</v>
      </c>
    </row>
    <row r="76" spans="1:7" ht="21" x14ac:dyDescent="0.25">
      <c r="A76" s="4">
        <v>71</v>
      </c>
      <c r="B76" s="5" t="s">
        <v>72</v>
      </c>
      <c r="C76" s="6">
        <v>104346740.34</v>
      </c>
      <c r="D76" s="7"/>
      <c r="E76" s="10"/>
      <c r="F76" s="10"/>
      <c r="G76" s="6">
        <f t="shared" si="2"/>
        <v>104346740.34</v>
      </c>
    </row>
    <row r="77" spans="1:7" ht="21" x14ac:dyDescent="0.25">
      <c r="A77" s="4">
        <v>72</v>
      </c>
      <c r="B77" s="5" t="s">
        <v>73</v>
      </c>
      <c r="C77" s="6">
        <v>5545.09</v>
      </c>
      <c r="D77" s="7"/>
      <c r="E77" s="10"/>
      <c r="F77" s="10"/>
      <c r="G77" s="6">
        <f t="shared" si="2"/>
        <v>5545.09</v>
      </c>
    </row>
    <row r="78" spans="1:7" ht="21" x14ac:dyDescent="0.25">
      <c r="A78" s="4">
        <v>73</v>
      </c>
      <c r="B78" s="5" t="s">
        <v>74</v>
      </c>
      <c r="C78" s="6">
        <v>376299</v>
      </c>
      <c r="D78" s="7"/>
      <c r="E78" s="10"/>
      <c r="F78" s="10"/>
      <c r="G78" s="6">
        <f t="shared" si="2"/>
        <v>376299</v>
      </c>
    </row>
    <row r="79" spans="1:7" ht="21" x14ac:dyDescent="0.25">
      <c r="A79" s="4">
        <v>74</v>
      </c>
      <c r="B79" s="5" t="s">
        <v>75</v>
      </c>
      <c r="C79" s="6">
        <v>4502826.55</v>
      </c>
      <c r="D79" s="7"/>
      <c r="E79" s="10"/>
      <c r="F79" s="10"/>
      <c r="G79" s="6">
        <f t="shared" si="2"/>
        <v>4502826.55</v>
      </c>
    </row>
    <row r="80" spans="1:7" ht="21" x14ac:dyDescent="0.25">
      <c r="A80" s="4">
        <v>75</v>
      </c>
      <c r="B80" s="5" t="s">
        <v>76</v>
      </c>
      <c r="C80" s="6">
        <v>1814564.29</v>
      </c>
      <c r="D80" s="7"/>
      <c r="E80" s="10"/>
      <c r="F80" s="10"/>
      <c r="G80" s="6">
        <f t="shared" si="2"/>
        <v>1814564.29</v>
      </c>
    </row>
    <row r="81" spans="1:7" ht="21" x14ac:dyDescent="0.25">
      <c r="A81" s="4">
        <v>76</v>
      </c>
      <c r="B81" s="5" t="s">
        <v>77</v>
      </c>
      <c r="C81" s="6">
        <v>46919518.079999998</v>
      </c>
      <c r="D81" s="7"/>
      <c r="E81" s="10"/>
      <c r="F81" s="10"/>
      <c r="G81" s="6">
        <f t="shared" si="2"/>
        <v>46919518.079999998</v>
      </c>
    </row>
    <row r="82" spans="1:7" ht="21" x14ac:dyDescent="0.25">
      <c r="A82" s="4">
        <v>77</v>
      </c>
      <c r="B82" s="5" t="s">
        <v>78</v>
      </c>
      <c r="C82" s="6">
        <v>115000</v>
      </c>
      <c r="D82" s="7"/>
      <c r="E82" s="10"/>
      <c r="F82" s="10"/>
      <c r="G82" s="6">
        <f t="shared" si="2"/>
        <v>115000</v>
      </c>
    </row>
    <row r="83" spans="1:7" ht="21" x14ac:dyDescent="0.25">
      <c r="A83" s="4">
        <v>78</v>
      </c>
      <c r="B83" s="5" t="s">
        <v>79</v>
      </c>
      <c r="C83" s="6">
        <v>230000</v>
      </c>
      <c r="D83" s="7"/>
      <c r="E83" s="10"/>
      <c r="F83" s="10"/>
      <c r="G83" s="6">
        <f t="shared" si="2"/>
        <v>230000</v>
      </c>
    </row>
    <row r="84" spans="1:7" ht="21" x14ac:dyDescent="0.25">
      <c r="A84" s="4">
        <v>79</v>
      </c>
      <c r="B84" s="5" t="s">
        <v>80</v>
      </c>
      <c r="C84" s="6">
        <v>1612365.01</v>
      </c>
      <c r="D84" s="7"/>
      <c r="E84" s="10"/>
      <c r="F84" s="10"/>
      <c r="G84" s="6">
        <f t="shared" si="2"/>
        <v>1612365.01</v>
      </c>
    </row>
    <row r="85" spans="1:7" ht="21" x14ac:dyDescent="0.25">
      <c r="A85" s="4">
        <v>80</v>
      </c>
      <c r="B85" s="5" t="s">
        <v>81</v>
      </c>
      <c r="C85" s="6">
        <v>6889753.5300000003</v>
      </c>
      <c r="D85" s="7"/>
      <c r="E85" s="10"/>
      <c r="F85" s="10"/>
      <c r="G85" s="6">
        <f t="shared" si="2"/>
        <v>6889753.5300000003</v>
      </c>
    </row>
    <row r="86" spans="1:7" ht="21" x14ac:dyDescent="0.25">
      <c r="A86" s="4">
        <v>81</v>
      </c>
      <c r="B86" s="5" t="s">
        <v>82</v>
      </c>
      <c r="C86" s="6">
        <v>490294.15</v>
      </c>
      <c r="D86" s="7"/>
      <c r="E86" s="10"/>
      <c r="F86" s="10"/>
      <c r="G86" s="6">
        <f t="shared" si="2"/>
        <v>490294.15</v>
      </c>
    </row>
    <row r="87" spans="1:7" ht="21" x14ac:dyDescent="0.25">
      <c r="A87" s="4">
        <v>82</v>
      </c>
      <c r="B87" s="5" t="s">
        <v>83</v>
      </c>
      <c r="C87" s="6">
        <v>171052.7</v>
      </c>
      <c r="D87" s="7"/>
      <c r="E87" s="10"/>
      <c r="F87" s="10"/>
      <c r="G87" s="6">
        <f t="shared" si="2"/>
        <v>171052.7</v>
      </c>
    </row>
    <row r="88" spans="1:7" ht="21" x14ac:dyDescent="0.25">
      <c r="A88" s="4">
        <v>83</v>
      </c>
      <c r="B88" s="5" t="s">
        <v>84</v>
      </c>
      <c r="C88" s="6">
        <v>3419518.7</v>
      </c>
      <c r="D88" s="7"/>
      <c r="E88" s="10"/>
      <c r="F88" s="10"/>
      <c r="G88" s="6">
        <f t="shared" si="2"/>
        <v>3419518.7</v>
      </c>
    </row>
    <row r="89" spans="1:7" ht="21" x14ac:dyDescent="0.25">
      <c r="A89" s="4">
        <v>84</v>
      </c>
      <c r="B89" s="5" t="s">
        <v>85</v>
      </c>
      <c r="C89" s="6">
        <v>12841780.41</v>
      </c>
      <c r="D89" s="7"/>
      <c r="E89" s="10"/>
      <c r="F89" s="10"/>
      <c r="G89" s="6">
        <f t="shared" si="2"/>
        <v>12841780.41</v>
      </c>
    </row>
    <row r="90" spans="1:7" ht="21" x14ac:dyDescent="0.25">
      <c r="A90" s="4">
        <v>85</v>
      </c>
      <c r="B90" s="5" t="s">
        <v>86</v>
      </c>
      <c r="C90" s="6">
        <v>18830233.739999998</v>
      </c>
      <c r="D90" s="7"/>
      <c r="E90" s="10"/>
      <c r="F90" s="10"/>
      <c r="G90" s="6">
        <f t="shared" si="2"/>
        <v>18830233.739999998</v>
      </c>
    </row>
    <row r="91" spans="1:7" ht="21" x14ac:dyDescent="0.25">
      <c r="A91" s="4">
        <v>86</v>
      </c>
      <c r="B91" s="5" t="s">
        <v>87</v>
      </c>
      <c r="C91" s="6">
        <v>3150057.59</v>
      </c>
      <c r="D91" s="7"/>
      <c r="E91" s="10"/>
      <c r="F91" s="10"/>
      <c r="G91" s="6">
        <f t="shared" si="2"/>
        <v>3150057.59</v>
      </c>
    </row>
    <row r="92" spans="1:7" ht="21" x14ac:dyDescent="0.25">
      <c r="A92" s="4">
        <v>87</v>
      </c>
      <c r="B92" s="5" t="s">
        <v>88</v>
      </c>
      <c r="C92" s="6">
        <v>12880235.470000001</v>
      </c>
      <c r="D92" s="7"/>
      <c r="E92" s="10"/>
      <c r="F92" s="10"/>
      <c r="G92" s="6">
        <f t="shared" si="2"/>
        <v>12880235.470000001</v>
      </c>
    </row>
    <row r="93" spans="1:7" ht="21" x14ac:dyDescent="0.25">
      <c r="A93" s="4">
        <v>88</v>
      </c>
      <c r="B93" s="5" t="s">
        <v>89</v>
      </c>
      <c r="C93" s="6">
        <v>500470.26</v>
      </c>
      <c r="D93" s="7"/>
      <c r="E93" s="10"/>
      <c r="F93" s="10"/>
      <c r="G93" s="6">
        <f t="shared" si="2"/>
        <v>500470.26</v>
      </c>
    </row>
    <row r="94" spans="1:7" ht="21" x14ac:dyDescent="0.25">
      <c r="A94" s="4">
        <v>89</v>
      </c>
      <c r="B94" s="5" t="s">
        <v>90</v>
      </c>
      <c r="C94" s="6">
        <v>3782086.16</v>
      </c>
      <c r="D94" s="7"/>
      <c r="E94" s="10"/>
      <c r="F94" s="10"/>
      <c r="G94" s="6">
        <f t="shared" si="2"/>
        <v>3782086.16</v>
      </c>
    </row>
    <row r="95" spans="1:7" ht="21" x14ac:dyDescent="0.25">
      <c r="A95" s="4">
        <v>90</v>
      </c>
      <c r="B95" s="5" t="s">
        <v>91</v>
      </c>
      <c r="C95" s="6">
        <v>23960295.52</v>
      </c>
      <c r="D95" s="7"/>
      <c r="E95" s="10"/>
      <c r="F95" s="10"/>
      <c r="G95" s="6">
        <f t="shared" si="2"/>
        <v>23960295.52</v>
      </c>
    </row>
    <row r="96" spans="1:7" ht="21" x14ac:dyDescent="0.25">
      <c r="A96" s="4">
        <v>91</v>
      </c>
      <c r="B96" s="5" t="s">
        <v>92</v>
      </c>
      <c r="C96" s="6">
        <v>67668.479999999996</v>
      </c>
      <c r="D96" s="7"/>
      <c r="E96" s="10"/>
      <c r="F96" s="10"/>
      <c r="G96" s="6">
        <f t="shared" si="2"/>
        <v>67668.479999999996</v>
      </c>
    </row>
    <row r="97" spans="1:7" ht="21" x14ac:dyDescent="0.25">
      <c r="A97" s="4">
        <v>92</v>
      </c>
      <c r="B97" s="5" t="s">
        <v>93</v>
      </c>
      <c r="C97" s="6">
        <v>356159.32</v>
      </c>
      <c r="D97" s="7"/>
      <c r="E97" s="10"/>
      <c r="F97" s="10"/>
      <c r="G97" s="6">
        <f t="shared" si="2"/>
        <v>356159.32</v>
      </c>
    </row>
    <row r="98" spans="1:7" ht="21" x14ac:dyDescent="0.25">
      <c r="A98" s="4">
        <v>93</v>
      </c>
      <c r="B98" s="5" t="s">
        <v>94</v>
      </c>
      <c r="C98" s="6">
        <v>8955594.6999999993</v>
      </c>
      <c r="D98" s="7"/>
      <c r="E98" s="10"/>
      <c r="F98" s="10"/>
      <c r="G98" s="6">
        <f t="shared" si="2"/>
        <v>8955594.6999999993</v>
      </c>
    </row>
    <row r="99" spans="1:7" ht="21" x14ac:dyDescent="0.25">
      <c r="A99" s="4">
        <v>94</v>
      </c>
      <c r="B99" s="5" t="s">
        <v>95</v>
      </c>
      <c r="C99" s="6">
        <v>225605.64</v>
      </c>
      <c r="D99" s="7"/>
      <c r="E99" s="10"/>
      <c r="F99" s="10"/>
      <c r="G99" s="6">
        <f t="shared" si="2"/>
        <v>225605.64</v>
      </c>
    </row>
    <row r="100" spans="1:7" ht="21" x14ac:dyDescent="0.25">
      <c r="A100" s="4">
        <v>95</v>
      </c>
      <c r="B100" s="5" t="s">
        <v>96</v>
      </c>
      <c r="C100" s="6">
        <v>1075253.3799999999</v>
      </c>
      <c r="D100" s="7"/>
      <c r="E100" s="10"/>
      <c r="F100" s="10"/>
      <c r="G100" s="6">
        <f t="shared" si="2"/>
        <v>1075253.3799999999</v>
      </c>
    </row>
    <row r="101" spans="1:7" ht="31.5" x14ac:dyDescent="0.25">
      <c r="A101" s="4">
        <v>96</v>
      </c>
      <c r="B101" s="5" t="s">
        <v>97</v>
      </c>
      <c r="C101" s="6">
        <v>2576431.2599999998</v>
      </c>
      <c r="D101" s="7"/>
      <c r="E101" s="10"/>
      <c r="F101" s="10"/>
      <c r="G101" s="6">
        <f t="shared" si="2"/>
        <v>2576431.2599999998</v>
      </c>
    </row>
    <row r="102" spans="1:7" ht="31.5" x14ac:dyDescent="0.25">
      <c r="A102" s="4">
        <v>97</v>
      </c>
      <c r="B102" s="5" t="s">
        <v>98</v>
      </c>
      <c r="C102" s="6">
        <v>65011096.729999997</v>
      </c>
      <c r="D102" s="7"/>
      <c r="E102" s="10"/>
      <c r="F102" s="10"/>
      <c r="G102" s="6">
        <f t="shared" si="2"/>
        <v>65011096.729999997</v>
      </c>
    </row>
    <row r="103" spans="1:7" ht="21" x14ac:dyDescent="0.25">
      <c r="A103" s="4">
        <v>98</v>
      </c>
      <c r="B103" s="5" t="s">
        <v>99</v>
      </c>
      <c r="C103" s="6">
        <v>37360170.789999999</v>
      </c>
      <c r="D103" s="8">
        <v>37360170.789999999</v>
      </c>
      <c r="E103" s="11"/>
      <c r="F103" s="11"/>
      <c r="G103" s="6">
        <f t="shared" si="2"/>
        <v>0</v>
      </c>
    </row>
    <row r="104" spans="1:7" ht="21" x14ac:dyDescent="0.25">
      <c r="A104" s="4">
        <v>99</v>
      </c>
      <c r="B104" s="5" t="s">
        <v>100</v>
      </c>
      <c r="C104" s="6">
        <v>7884109</v>
      </c>
      <c r="D104" s="8">
        <v>7009530</v>
      </c>
      <c r="E104" s="11"/>
      <c r="F104" s="11"/>
      <c r="G104" s="6">
        <f t="shared" si="2"/>
        <v>874579</v>
      </c>
    </row>
    <row r="105" spans="1:7" ht="21" x14ac:dyDescent="0.25">
      <c r="A105" s="4">
        <v>100</v>
      </c>
      <c r="B105" s="5" t="s">
        <v>101</v>
      </c>
      <c r="C105" s="6">
        <v>9347271.3800000008</v>
      </c>
      <c r="D105" s="8">
        <v>9347271.3800000008</v>
      </c>
      <c r="E105" s="11"/>
      <c r="F105" s="11"/>
      <c r="G105" s="6">
        <f t="shared" si="2"/>
        <v>0</v>
      </c>
    </row>
    <row r="106" spans="1:7" ht="21" x14ac:dyDescent="0.25">
      <c r="A106" s="4">
        <v>101</v>
      </c>
      <c r="B106" s="5" t="s">
        <v>102</v>
      </c>
      <c r="C106" s="6">
        <v>1034932.66</v>
      </c>
      <c r="D106" s="8">
        <v>873337.21</v>
      </c>
      <c r="E106" s="11"/>
      <c r="F106" s="11"/>
      <c r="G106" s="6">
        <f t="shared" si="2"/>
        <v>161595.45000000007</v>
      </c>
    </row>
    <row r="107" spans="1:7" ht="21" x14ac:dyDescent="0.25">
      <c r="A107" s="4">
        <v>102</v>
      </c>
      <c r="B107" s="5" t="s">
        <v>103</v>
      </c>
      <c r="C107" s="6">
        <v>9106739.9199999999</v>
      </c>
      <c r="D107" s="8">
        <v>9106739.9199999999</v>
      </c>
      <c r="E107" s="11"/>
      <c r="F107" s="11"/>
      <c r="G107" s="6">
        <f t="shared" si="2"/>
        <v>0</v>
      </c>
    </row>
    <row r="108" spans="1:7" ht="21" x14ac:dyDescent="0.25">
      <c r="A108" s="4">
        <v>103</v>
      </c>
      <c r="B108" s="5" t="s">
        <v>104</v>
      </c>
      <c r="C108" s="6">
        <v>6281536.8099999996</v>
      </c>
      <c r="D108" s="8">
        <v>5730100.4299999997</v>
      </c>
      <c r="E108" s="11"/>
      <c r="F108" s="11"/>
      <c r="G108" s="6">
        <f t="shared" si="2"/>
        <v>551436.37999999989</v>
      </c>
    </row>
    <row r="109" spans="1:7" ht="21" x14ac:dyDescent="0.25">
      <c r="A109" s="4">
        <v>104</v>
      </c>
      <c r="B109" s="5" t="s">
        <v>105</v>
      </c>
      <c r="C109" s="6">
        <v>94751.38</v>
      </c>
      <c r="D109" s="8">
        <v>94751.38</v>
      </c>
      <c r="E109" s="11"/>
      <c r="F109" s="11"/>
      <c r="G109" s="6">
        <f t="shared" si="2"/>
        <v>0</v>
      </c>
    </row>
    <row r="110" spans="1:7" ht="21" x14ac:dyDescent="0.25">
      <c r="A110" s="4">
        <v>105</v>
      </c>
      <c r="B110" s="5" t="s">
        <v>106</v>
      </c>
      <c r="C110" s="6">
        <v>1320797.6000000001</v>
      </c>
      <c r="D110" s="7"/>
      <c r="E110" s="10"/>
      <c r="F110" s="10"/>
      <c r="G110" s="6">
        <f t="shared" si="2"/>
        <v>1320797.6000000001</v>
      </c>
    </row>
    <row r="111" spans="1:7" ht="21" x14ac:dyDescent="0.25">
      <c r="A111" s="4">
        <v>106</v>
      </c>
      <c r="B111" s="5" t="s">
        <v>107</v>
      </c>
      <c r="C111" s="6">
        <v>2659240.61</v>
      </c>
      <c r="D111" s="7"/>
      <c r="E111" s="10"/>
      <c r="F111" s="10"/>
      <c r="G111" s="6">
        <f t="shared" si="2"/>
        <v>2659240.61</v>
      </c>
    </row>
    <row r="112" spans="1:7" ht="21" x14ac:dyDescent="0.25">
      <c r="A112" s="4">
        <v>107</v>
      </c>
      <c r="B112" s="5" t="s">
        <v>108</v>
      </c>
      <c r="C112" s="6">
        <v>661255.80000000005</v>
      </c>
      <c r="D112" s="7"/>
      <c r="E112" s="10"/>
      <c r="F112" s="10"/>
      <c r="G112" s="6">
        <f t="shared" si="2"/>
        <v>661255.80000000005</v>
      </c>
    </row>
    <row r="113" spans="1:7" ht="21" x14ac:dyDescent="0.25">
      <c r="A113" s="4">
        <v>108</v>
      </c>
      <c r="B113" s="5" t="s">
        <v>109</v>
      </c>
      <c r="C113" s="6">
        <v>326347.7</v>
      </c>
      <c r="D113" s="7"/>
      <c r="E113" s="10"/>
      <c r="F113" s="10"/>
      <c r="G113" s="6">
        <f t="shared" si="2"/>
        <v>326347.7</v>
      </c>
    </row>
    <row r="114" spans="1:7" ht="21" x14ac:dyDescent="0.25">
      <c r="A114" s="4">
        <v>109</v>
      </c>
      <c r="B114" s="5" t="s">
        <v>110</v>
      </c>
      <c r="C114" s="6">
        <v>136958.24</v>
      </c>
      <c r="D114" s="7"/>
      <c r="E114" s="10"/>
      <c r="F114" s="10"/>
      <c r="G114" s="6">
        <f t="shared" si="2"/>
        <v>136958.24</v>
      </c>
    </row>
    <row r="115" spans="1:7" ht="31.5" x14ac:dyDescent="0.25">
      <c r="A115" s="4">
        <v>110</v>
      </c>
      <c r="B115" s="5" t="s">
        <v>111</v>
      </c>
      <c r="C115" s="6">
        <v>168328.14</v>
      </c>
      <c r="D115" s="7"/>
      <c r="E115" s="10"/>
      <c r="F115" s="10"/>
      <c r="G115" s="6">
        <f t="shared" si="2"/>
        <v>168328.14</v>
      </c>
    </row>
    <row r="116" spans="1:7" ht="21" x14ac:dyDescent="0.25">
      <c r="A116" s="4">
        <v>111</v>
      </c>
      <c r="B116" s="5" t="s">
        <v>112</v>
      </c>
      <c r="C116" s="6">
        <v>2912912.85</v>
      </c>
      <c r="D116" s="7"/>
      <c r="E116" s="10"/>
      <c r="F116" s="10"/>
      <c r="G116" s="6">
        <f t="shared" si="2"/>
        <v>2912912.85</v>
      </c>
    </row>
    <row r="117" spans="1:7" ht="21" x14ac:dyDescent="0.25">
      <c r="A117" s="4">
        <v>112</v>
      </c>
      <c r="B117" s="5" t="s">
        <v>113</v>
      </c>
      <c r="C117" s="6">
        <v>7928361.7400000002</v>
      </c>
      <c r="D117" s="7"/>
      <c r="E117" s="10"/>
      <c r="F117" s="10"/>
      <c r="G117" s="6">
        <f t="shared" si="2"/>
        <v>7928361.7400000002</v>
      </c>
    </row>
    <row r="118" spans="1:7" ht="21" x14ac:dyDescent="0.25">
      <c r="A118" s="4">
        <v>113</v>
      </c>
      <c r="B118" s="5" t="s">
        <v>114</v>
      </c>
      <c r="C118" s="6">
        <v>103634.79</v>
      </c>
      <c r="D118" s="7"/>
      <c r="E118" s="10"/>
      <c r="F118" s="10"/>
      <c r="G118" s="6">
        <f t="shared" si="2"/>
        <v>103634.79</v>
      </c>
    </row>
    <row r="119" spans="1:7" ht="21" x14ac:dyDescent="0.25">
      <c r="A119" s="4">
        <v>114</v>
      </c>
      <c r="B119" s="5" t="s">
        <v>115</v>
      </c>
      <c r="C119" s="6">
        <v>180000</v>
      </c>
      <c r="D119" s="7"/>
      <c r="E119" s="10"/>
      <c r="F119" s="10"/>
      <c r="G119" s="6">
        <f t="shared" si="2"/>
        <v>180000</v>
      </c>
    </row>
    <row r="120" spans="1:7" ht="21" x14ac:dyDescent="0.25">
      <c r="A120" s="4">
        <v>115</v>
      </c>
      <c r="B120" s="5" t="s">
        <v>116</v>
      </c>
      <c r="C120" s="6">
        <v>95210.9</v>
      </c>
      <c r="D120" s="7"/>
      <c r="E120" s="10"/>
      <c r="F120" s="10"/>
      <c r="G120" s="6">
        <f t="shared" si="2"/>
        <v>95210.9</v>
      </c>
    </row>
    <row r="121" spans="1:7" ht="21" x14ac:dyDescent="0.25">
      <c r="A121" s="4">
        <v>116</v>
      </c>
      <c r="B121" s="5" t="s">
        <v>117</v>
      </c>
      <c r="C121" s="6">
        <v>19530.84</v>
      </c>
      <c r="D121" s="7"/>
      <c r="E121" s="10"/>
      <c r="F121" s="10"/>
      <c r="G121" s="6">
        <f t="shared" si="2"/>
        <v>19530.84</v>
      </c>
    </row>
    <row r="122" spans="1:7" ht="21" x14ac:dyDescent="0.25">
      <c r="A122" s="4">
        <v>117</v>
      </c>
      <c r="B122" s="5" t="s">
        <v>118</v>
      </c>
      <c r="C122" s="6">
        <v>34891.56</v>
      </c>
      <c r="D122" s="7"/>
      <c r="E122" s="10"/>
      <c r="F122" s="10"/>
      <c r="G122" s="6">
        <f t="shared" si="2"/>
        <v>34891.56</v>
      </c>
    </row>
    <row r="123" spans="1:7" ht="21" x14ac:dyDescent="0.25">
      <c r="A123" s="4">
        <v>118</v>
      </c>
      <c r="B123" s="5" t="s">
        <v>119</v>
      </c>
      <c r="C123" s="6">
        <v>13500.26</v>
      </c>
      <c r="D123" s="7"/>
      <c r="E123" s="10"/>
      <c r="F123" s="10"/>
      <c r="G123" s="6">
        <f t="shared" si="2"/>
        <v>13500.26</v>
      </c>
    </row>
    <row r="124" spans="1:7" ht="21" x14ac:dyDescent="0.25">
      <c r="A124" s="4">
        <v>119</v>
      </c>
      <c r="B124" s="5" t="s">
        <v>120</v>
      </c>
      <c r="C124" s="6">
        <v>5513178.04</v>
      </c>
      <c r="D124" s="7"/>
      <c r="E124" s="10"/>
      <c r="F124" s="10"/>
      <c r="G124" s="6">
        <f t="shared" si="2"/>
        <v>5513178.04</v>
      </c>
    </row>
    <row r="125" spans="1:7" ht="31.5" x14ac:dyDescent="0.25">
      <c r="A125" s="4">
        <v>120</v>
      </c>
      <c r="B125" s="5" t="s">
        <v>121</v>
      </c>
      <c r="C125" s="6">
        <v>45037934.560000002</v>
      </c>
      <c r="D125" s="7"/>
      <c r="E125" s="10"/>
      <c r="F125" s="10"/>
      <c r="G125" s="6">
        <f t="shared" si="2"/>
        <v>45037934.560000002</v>
      </c>
    </row>
    <row r="126" spans="1:7" ht="21" x14ac:dyDescent="0.25">
      <c r="A126" s="4">
        <v>121</v>
      </c>
      <c r="B126" s="5" t="s">
        <v>122</v>
      </c>
      <c r="C126" s="6">
        <v>838101</v>
      </c>
      <c r="D126" s="7"/>
      <c r="E126" s="10"/>
      <c r="F126" s="10"/>
      <c r="G126" s="6">
        <f t="shared" si="2"/>
        <v>838101</v>
      </c>
    </row>
    <row r="127" spans="1:7" ht="21" x14ac:dyDescent="0.25">
      <c r="A127" s="4">
        <v>122</v>
      </c>
      <c r="B127" s="5" t="s">
        <v>123</v>
      </c>
      <c r="C127" s="6">
        <v>2796536.03</v>
      </c>
      <c r="D127" s="7"/>
      <c r="E127" s="10"/>
      <c r="F127" s="10"/>
      <c r="G127" s="6">
        <f t="shared" si="2"/>
        <v>2796536.03</v>
      </c>
    </row>
    <row r="128" spans="1:7" ht="21" x14ac:dyDescent="0.25">
      <c r="A128" s="4">
        <v>123</v>
      </c>
      <c r="B128" s="5" t="s">
        <v>124</v>
      </c>
      <c r="C128" s="6">
        <v>421168.92</v>
      </c>
      <c r="D128" s="7"/>
      <c r="E128" s="10"/>
      <c r="F128" s="10"/>
      <c r="G128" s="6">
        <f t="shared" si="2"/>
        <v>421168.92</v>
      </c>
    </row>
    <row r="129" spans="1:7" ht="21" x14ac:dyDescent="0.25">
      <c r="A129" s="4">
        <v>124</v>
      </c>
      <c r="B129" s="5" t="s">
        <v>125</v>
      </c>
      <c r="C129" s="6">
        <v>3078548.22</v>
      </c>
      <c r="D129" s="7"/>
      <c r="E129" s="10"/>
      <c r="F129" s="10"/>
      <c r="G129" s="6">
        <f t="shared" si="2"/>
        <v>3078548.22</v>
      </c>
    </row>
    <row r="130" spans="1:7" ht="21" x14ac:dyDescent="0.25">
      <c r="A130" s="4">
        <v>125</v>
      </c>
      <c r="B130" s="5" t="s">
        <v>126</v>
      </c>
      <c r="C130" s="6">
        <v>23034590.640000001</v>
      </c>
      <c r="D130" s="7"/>
      <c r="E130" s="10"/>
      <c r="F130" s="10"/>
      <c r="G130" s="6">
        <f t="shared" si="2"/>
        <v>23034590.640000001</v>
      </c>
    </row>
    <row r="131" spans="1:7" ht="21" x14ac:dyDescent="0.25">
      <c r="A131" s="4">
        <v>126</v>
      </c>
      <c r="B131" s="5" t="s">
        <v>127</v>
      </c>
      <c r="C131" s="6">
        <v>706000</v>
      </c>
      <c r="D131" s="7"/>
      <c r="E131" s="10"/>
      <c r="F131" s="10"/>
      <c r="G131" s="6">
        <f t="shared" si="2"/>
        <v>706000</v>
      </c>
    </row>
    <row r="132" spans="1:7" ht="21" x14ac:dyDescent="0.25">
      <c r="A132" s="4">
        <v>127</v>
      </c>
      <c r="B132" s="5" t="s">
        <v>128</v>
      </c>
      <c r="C132" s="6">
        <v>400000</v>
      </c>
      <c r="D132" s="7"/>
      <c r="E132" s="10"/>
      <c r="F132" s="10"/>
      <c r="G132" s="6">
        <f t="shared" si="2"/>
        <v>400000</v>
      </c>
    </row>
    <row r="133" spans="1:7" ht="21" x14ac:dyDescent="0.25">
      <c r="A133" s="4">
        <v>128</v>
      </c>
      <c r="B133" s="5" t="s">
        <v>129</v>
      </c>
      <c r="C133" s="6">
        <v>3416756.26</v>
      </c>
      <c r="D133" s="7"/>
      <c r="E133" s="10"/>
      <c r="F133" s="10"/>
      <c r="G133" s="6">
        <f t="shared" si="2"/>
        <v>3416756.26</v>
      </c>
    </row>
    <row r="134" spans="1:7" ht="21" x14ac:dyDescent="0.25">
      <c r="A134" s="4">
        <v>129</v>
      </c>
      <c r="B134" s="5" t="s">
        <v>130</v>
      </c>
      <c r="C134" s="6">
        <v>1465624.4</v>
      </c>
      <c r="D134" s="7"/>
      <c r="E134" s="10"/>
      <c r="F134" s="10"/>
      <c r="G134" s="6">
        <f t="shared" si="2"/>
        <v>1465624.4</v>
      </c>
    </row>
    <row r="135" spans="1:7" ht="21" x14ac:dyDescent="0.25">
      <c r="A135" s="4">
        <v>130</v>
      </c>
      <c r="B135" s="5" t="s">
        <v>131</v>
      </c>
      <c r="C135" s="6">
        <v>55440.94</v>
      </c>
      <c r="D135" s="7"/>
      <c r="E135" s="10"/>
      <c r="F135" s="10"/>
      <c r="G135" s="6">
        <f t="shared" ref="G135:G142" si="3">C135-D135</f>
        <v>55440.94</v>
      </c>
    </row>
    <row r="136" spans="1:7" ht="21" x14ac:dyDescent="0.25">
      <c r="A136" s="4">
        <v>131</v>
      </c>
      <c r="B136" s="5" t="s">
        <v>132</v>
      </c>
      <c r="C136" s="6">
        <v>14628.76</v>
      </c>
      <c r="D136" s="7"/>
      <c r="E136" s="10"/>
      <c r="F136" s="10"/>
      <c r="G136" s="6">
        <f t="shared" si="3"/>
        <v>14628.76</v>
      </c>
    </row>
    <row r="137" spans="1:7" ht="21" x14ac:dyDescent="0.25">
      <c r="A137" s="4">
        <v>132</v>
      </c>
      <c r="B137" s="5" t="s">
        <v>133</v>
      </c>
      <c r="C137" s="6">
        <v>1223452</v>
      </c>
      <c r="D137" s="7"/>
      <c r="E137" s="10"/>
      <c r="F137" s="10"/>
      <c r="G137" s="6">
        <f t="shared" si="3"/>
        <v>1223452</v>
      </c>
    </row>
    <row r="138" spans="1:7" ht="21" x14ac:dyDescent="0.25">
      <c r="A138" s="4">
        <v>133</v>
      </c>
      <c r="B138" s="5" t="s">
        <v>134</v>
      </c>
      <c r="C138" s="6">
        <v>165835.85999999999</v>
      </c>
      <c r="D138" s="7"/>
      <c r="E138" s="10"/>
      <c r="F138" s="10"/>
      <c r="G138" s="6">
        <f t="shared" si="3"/>
        <v>165835.85999999999</v>
      </c>
    </row>
    <row r="139" spans="1:7" ht="21" x14ac:dyDescent="0.25">
      <c r="A139" s="4">
        <v>134</v>
      </c>
      <c r="B139" s="5" t="s">
        <v>135</v>
      </c>
      <c r="C139" s="6">
        <v>53865.15</v>
      </c>
      <c r="D139" s="7"/>
      <c r="E139" s="10"/>
      <c r="F139" s="10"/>
      <c r="G139" s="6">
        <f t="shared" si="3"/>
        <v>53865.15</v>
      </c>
    </row>
    <row r="140" spans="1:7" ht="21" x14ac:dyDescent="0.25">
      <c r="A140" s="4">
        <v>135</v>
      </c>
      <c r="B140" s="5" t="s">
        <v>136</v>
      </c>
      <c r="C140" s="6">
        <v>160213.45000000001</v>
      </c>
      <c r="D140" s="7"/>
      <c r="E140" s="10"/>
      <c r="F140" s="10"/>
      <c r="G140" s="6">
        <f t="shared" si="3"/>
        <v>160213.45000000001</v>
      </c>
    </row>
    <row r="141" spans="1:7" ht="21" x14ac:dyDescent="0.25">
      <c r="A141" s="4">
        <v>136</v>
      </c>
      <c r="B141" s="5" t="s">
        <v>137</v>
      </c>
      <c r="C141" s="6">
        <v>10223000</v>
      </c>
      <c r="D141" s="7"/>
      <c r="E141" s="10"/>
      <c r="F141" s="10"/>
      <c r="G141" s="6">
        <f t="shared" si="3"/>
        <v>10223000</v>
      </c>
    </row>
    <row r="142" spans="1:7" ht="21" x14ac:dyDescent="0.25">
      <c r="A142" s="4">
        <v>137</v>
      </c>
      <c r="B142" s="5" t="s">
        <v>138</v>
      </c>
      <c r="C142" s="6">
        <v>1344065.32</v>
      </c>
      <c r="D142" s="7"/>
      <c r="E142" s="10"/>
      <c r="F142" s="10"/>
      <c r="G142" s="6">
        <f t="shared" si="3"/>
        <v>1344065.32</v>
      </c>
    </row>
  </sheetData>
  <mergeCells count="1">
    <mergeCell ref="E3:F3"/>
  </mergeCells>
  <pageMargins left="0.39370078740157483" right="0" top="0.59055118110236227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приказу 52н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Куксилова Дарья Алексеевна</cp:lastModifiedBy>
  <cp:lastPrinted>2022-01-31T10:47:02Z</cp:lastPrinted>
  <dcterms:created xsi:type="dcterms:W3CDTF">2022-01-31T10:40:20Z</dcterms:created>
  <dcterms:modified xsi:type="dcterms:W3CDTF">2022-01-31T10:47:07Z</dcterms:modified>
</cp:coreProperties>
</file>